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753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/>
  <c r="G3"/>
  <c r="G30"/>
  <c r="G29"/>
  <c r="G28"/>
  <c r="G27"/>
  <c r="G26"/>
  <c r="G24"/>
  <c r="G23"/>
  <c r="G16"/>
  <c r="G14"/>
  <c r="G12"/>
  <c r="G10"/>
  <c r="G8"/>
  <c r="G5"/>
  <c r="G2" l="1"/>
</calcChain>
</file>

<file path=xl/sharedStrings.xml><?xml version="1.0" encoding="utf-8"?>
<sst xmlns="http://schemas.openxmlformats.org/spreadsheetml/2006/main" count="67" uniqueCount="50">
  <si>
    <t>Díl:</t>
  </si>
  <si>
    <t>Vnitřní kanalizace</t>
  </si>
  <si>
    <t>P.č.</t>
  </si>
  <si>
    <t>Číslo položky</t>
  </si>
  <si>
    <t>Název položky</t>
  </si>
  <si>
    <t>MJ</t>
  </si>
  <si>
    <t>množství</t>
  </si>
  <si>
    <t>cena / MJ</t>
  </si>
  <si>
    <t>Celkem</t>
  </si>
  <si>
    <t>721176113R00</t>
  </si>
  <si>
    <t>Potrubí HT odpadní svislé D 50 x 1,8 mm</t>
  </si>
  <si>
    <t>m</t>
  </si>
  <si>
    <t>721176114R00</t>
  </si>
  <si>
    <t>Potrubí HT odpadní svislé D 75 x 1,9 mm</t>
  </si>
  <si>
    <t>Potrubí včetně tvarovek, objímek a vložek pro tlumení hluku. Bez zednických výpomocí. Včetně zřízení a demontáže pomocného lešení.</t>
  </si>
  <si>
    <t>18+3</t>
  </si>
  <si>
    <t>721176115R00</t>
  </si>
  <si>
    <t>Potrubí HT odpadní svislé D 110 x 2,7 mm</t>
  </si>
  <si>
    <t>721176222R00</t>
  </si>
  <si>
    <t>Potrubí KG svodné (ležaté) v zemi D 110 x 3,2 mm</t>
  </si>
  <si>
    <t>Potrubí KG svodné (ležaté) v zemi D 125 x 3,2 mm</t>
  </si>
  <si>
    <t xml:space="preserve">Potrubí včetně tvarovek. Bez zednických výpomocí. </t>
  </si>
  <si>
    <t>721176224R00</t>
  </si>
  <si>
    <t>Potrubí KG svodné (ležaté) v zemi D 160 x 4,0 mm</t>
  </si>
  <si>
    <t>721194105R00</t>
  </si>
  <si>
    <t>Vyvedení odpadních výpustek D 50 x 1,8</t>
  </si>
  <si>
    <t>kus</t>
  </si>
  <si>
    <t>U : 5</t>
  </si>
  <si>
    <t>U1 : 1</t>
  </si>
  <si>
    <t>U2 : 1</t>
  </si>
  <si>
    <t>6</t>
  </si>
  <si>
    <t>721223424RT1</t>
  </si>
  <si>
    <t>Vpusť podlahová se zápachovou uzávěrkou HL 317, mřížka nerez 138 x 138 mm DN 50/75/110</t>
  </si>
  <si>
    <t>VP : 5+2</t>
  </si>
  <si>
    <t>721273200RT3</t>
  </si>
  <si>
    <t>Souprava ventilační střešní HL, souprava větrací hlavice PP HL810  D 110 mm</t>
  </si>
  <si>
    <t>721290111R00</t>
  </si>
  <si>
    <t>Zkouška těsnosti kanalizace vodou DN 125</t>
  </si>
  <si>
    <t>16+18+36+13+30</t>
  </si>
  <si>
    <t>721290112R00</t>
  </si>
  <si>
    <t>Zkouška těsnosti kanalizace vodou DN 200</t>
  </si>
  <si>
    <t>28615422.AR</t>
  </si>
  <si>
    <t>Zátka HTM D 75 mm PP</t>
  </si>
  <si>
    <t>28615423.AR</t>
  </si>
  <si>
    <t>Zátka HTM D 110 mm PP</t>
  </si>
  <si>
    <t>28651840.AR</t>
  </si>
  <si>
    <t>Kus čisticí kanalizační KGRE DN 100 PVC</t>
  </si>
  <si>
    <t>998721201R00</t>
  </si>
  <si>
    <t>Přesun hmot pro vnitřní kanalizaci, výšky do 6 m</t>
  </si>
  <si>
    <t>%</t>
  </si>
</sst>
</file>

<file path=xl/styles.xml><?xml version="1.0" encoding="utf-8"?>
<styleSheet xmlns="http://schemas.openxmlformats.org/spreadsheetml/2006/main">
  <numFmts count="1">
    <numFmt numFmtId="164" formatCode="0.00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1" xfId="0" applyNumberFormat="1" applyFont="1" applyBorder="1" applyAlignment="1">
      <alignment vertical="top"/>
    </xf>
    <xf numFmtId="0" fontId="4" fillId="0" borderId="2" xfId="0" applyFont="1" applyBorder="1" applyAlignment="1">
      <alignment horizontal="center" vertical="top" shrinkToFit="1"/>
    </xf>
    <xf numFmtId="0" fontId="2" fillId="3" borderId="3" xfId="2" applyFont="1" applyBorder="1" applyAlignment="1">
      <alignment vertical="center"/>
    </xf>
    <xf numFmtId="0" fontId="2" fillId="3" borderId="3" xfId="2" applyFont="1" applyBorder="1" applyAlignment="1">
      <alignment horizontal="center" vertical="center"/>
    </xf>
    <xf numFmtId="0" fontId="2" fillId="2" borderId="3" xfId="1" applyFont="1" applyBorder="1"/>
    <xf numFmtId="0" fontId="2" fillId="2" borderId="3" xfId="1" applyFont="1" applyBorder="1" applyAlignment="1">
      <alignment horizontal="left"/>
    </xf>
    <xf numFmtId="0" fontId="2" fillId="3" borderId="3" xfId="2" applyFont="1" applyBorder="1"/>
    <xf numFmtId="0" fontId="1" fillId="2" borderId="3" xfId="1" applyBorder="1"/>
    <xf numFmtId="0" fontId="6" fillId="0" borderId="0" xfId="0" applyNumberFormat="1" applyFont="1" applyFill="1" applyBorder="1" applyAlignment="1">
      <alignment horizontal="left" vertical="top" wrapText="1"/>
    </xf>
    <xf numFmtId="0" fontId="5" fillId="0" borderId="0" xfId="0" applyFont="1"/>
    <xf numFmtId="0" fontId="7" fillId="0" borderId="2" xfId="0" applyNumberFormat="1" applyFont="1" applyBorder="1" applyAlignment="1">
      <alignment horizontal="center" vertical="top" wrapText="1" shrinkToFit="1"/>
    </xf>
    <xf numFmtId="0" fontId="3" fillId="0" borderId="4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6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vertical="top"/>
    </xf>
    <xf numFmtId="0" fontId="4" fillId="0" borderId="5" xfId="0" applyNumberFormat="1" applyFont="1" applyBorder="1" applyAlignment="1">
      <alignment vertical="top"/>
    </xf>
    <xf numFmtId="0" fontId="3" fillId="0" borderId="1" xfId="0" applyFont="1" applyBorder="1"/>
    <xf numFmtId="0" fontId="5" fillId="0" borderId="1" xfId="0" applyFont="1" applyBorder="1"/>
    <xf numFmtId="0" fontId="4" fillId="0" borderId="0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6" fillId="0" borderId="1" xfId="0" quotePrefix="1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shrinkToFit="1"/>
    </xf>
    <xf numFmtId="164" fontId="6" fillId="0" borderId="2" xfId="0" applyNumberFormat="1" applyFont="1" applyBorder="1"/>
    <xf numFmtId="164" fontId="3" fillId="0" borderId="8" xfId="0" applyNumberFormat="1" applyFont="1" applyBorder="1"/>
    <xf numFmtId="164" fontId="3" fillId="0" borderId="1" xfId="0" applyNumberFormat="1" applyFont="1" applyBorder="1"/>
    <xf numFmtId="164" fontId="6" fillId="0" borderId="1" xfId="0" applyNumberFormat="1" applyFont="1" applyBorder="1"/>
    <xf numFmtId="164" fontId="3" fillId="0" borderId="1" xfId="0" applyNumberFormat="1" applyFont="1" applyBorder="1" applyAlignment="1">
      <alignment vertical="top"/>
    </xf>
    <xf numFmtId="164" fontId="3" fillId="0" borderId="7" xfId="0" applyNumberFormat="1" applyFont="1" applyBorder="1"/>
    <xf numFmtId="2" fontId="3" fillId="0" borderId="4" xfId="0" applyNumberFormat="1" applyFont="1" applyBorder="1"/>
    <xf numFmtId="2" fontId="3" fillId="0" borderId="2" xfId="0" applyNumberFormat="1" applyFont="1" applyBorder="1"/>
    <xf numFmtId="2" fontId="3" fillId="0" borderId="2" xfId="0" applyNumberFormat="1" applyFont="1" applyBorder="1" applyAlignment="1">
      <alignment vertical="top"/>
    </xf>
    <xf numFmtId="0" fontId="3" fillId="0" borderId="5" xfId="0" applyFont="1" applyBorder="1"/>
    <xf numFmtId="2" fontId="3" fillId="0" borderId="5" xfId="0" applyNumberFormat="1" applyFont="1" applyBorder="1"/>
    <xf numFmtId="2" fontId="2" fillId="2" borderId="3" xfId="1" applyNumberFormat="1" applyFont="1" applyBorder="1"/>
    <xf numFmtId="0" fontId="5" fillId="0" borderId="0" xfId="0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3">
    <cellStyle name="20 % – Zvýraznění1" xfId="1" builtinId="30"/>
    <cellStyle name="20 % – Zvýraznění3" xfId="2" builtinId="3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F21" sqref="F21"/>
    </sheetView>
  </sheetViews>
  <sheetFormatPr defaultRowHeight="15"/>
  <cols>
    <col min="1" max="1" width="6.42578125" customWidth="1"/>
    <col min="2" max="2" width="16.28515625" customWidth="1"/>
    <col min="3" max="3" width="43.7109375" customWidth="1"/>
    <col min="4" max="4" width="6.140625" customWidth="1"/>
    <col min="5" max="5" width="12.42578125" customWidth="1"/>
    <col min="6" max="6" width="12" customWidth="1"/>
    <col min="7" max="7" width="11.7109375" customWidth="1"/>
  </cols>
  <sheetData>
    <row r="1" spans="1:11" ht="36" customHeight="1">
      <c r="A1" s="4" t="s">
        <v>2</v>
      </c>
      <c r="B1" s="4" t="s">
        <v>3</v>
      </c>
      <c r="C1" s="4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1"/>
      <c r="I1" s="1"/>
      <c r="J1" s="1"/>
      <c r="K1" s="1"/>
    </row>
    <row r="2" spans="1:11">
      <c r="A2" s="6" t="s">
        <v>0</v>
      </c>
      <c r="B2" s="7">
        <v>721</v>
      </c>
      <c r="C2" s="8" t="s">
        <v>1</v>
      </c>
      <c r="D2" s="6"/>
      <c r="E2" s="9"/>
      <c r="F2" s="9"/>
      <c r="G2" s="41">
        <f>G3+G5+G8+G10+G12+G14+G16+G21+G23+G24+G26+G27+G28+G29+G30</f>
        <v>0</v>
      </c>
      <c r="H2" s="1"/>
      <c r="I2" s="1"/>
      <c r="J2" s="1"/>
      <c r="K2" s="1"/>
    </row>
    <row r="3" spans="1:11">
      <c r="A3" s="13">
        <v>1</v>
      </c>
      <c r="B3" s="20" t="s">
        <v>9</v>
      </c>
      <c r="C3" s="19" t="s">
        <v>10</v>
      </c>
      <c r="D3" s="3" t="s">
        <v>11</v>
      </c>
      <c r="E3" s="31">
        <v>16</v>
      </c>
      <c r="F3" s="36">
        <v>0</v>
      </c>
      <c r="G3" s="36">
        <f>E3*F3</f>
        <v>0</v>
      </c>
      <c r="H3" s="1"/>
      <c r="I3" s="1"/>
      <c r="J3" s="1"/>
      <c r="K3" s="1"/>
    </row>
    <row r="4" spans="1:11" ht="29.25" customHeight="1">
      <c r="A4" s="14"/>
      <c r="B4" s="14"/>
      <c r="C4" s="42" t="s">
        <v>14</v>
      </c>
      <c r="D4" s="42"/>
      <c r="E4" s="42"/>
      <c r="F4" s="14"/>
      <c r="G4" s="14"/>
      <c r="H4" s="1"/>
      <c r="I4" s="1"/>
      <c r="J4" s="1"/>
      <c r="K4" s="1"/>
    </row>
    <row r="5" spans="1:11">
      <c r="A5" s="15">
        <v>2</v>
      </c>
      <c r="B5" s="21" t="s">
        <v>12</v>
      </c>
      <c r="C5" s="19" t="s">
        <v>13</v>
      </c>
      <c r="D5" s="3" t="s">
        <v>11</v>
      </c>
      <c r="E5" s="32">
        <v>21</v>
      </c>
      <c r="F5" s="37">
        <v>0</v>
      </c>
      <c r="G5" s="37">
        <f>E5*F5</f>
        <v>0</v>
      </c>
      <c r="H5" s="1"/>
      <c r="I5" s="1"/>
      <c r="J5" s="1"/>
      <c r="K5" s="1"/>
    </row>
    <row r="6" spans="1:11" ht="30" customHeight="1">
      <c r="A6" s="14"/>
      <c r="B6" s="14"/>
      <c r="C6" s="42" t="s">
        <v>14</v>
      </c>
      <c r="D6" s="42"/>
      <c r="E6" s="42"/>
      <c r="F6" s="14"/>
      <c r="G6" s="14"/>
      <c r="H6" s="1"/>
      <c r="I6" s="1"/>
      <c r="J6" s="1"/>
      <c r="K6" s="1"/>
    </row>
    <row r="7" spans="1:11">
      <c r="A7" s="14"/>
      <c r="B7" s="14"/>
      <c r="C7" s="10" t="s">
        <v>15</v>
      </c>
      <c r="D7" s="14"/>
      <c r="E7" s="30">
        <v>21</v>
      </c>
      <c r="F7" s="14"/>
      <c r="G7" s="14"/>
      <c r="H7" s="1"/>
      <c r="I7" s="1"/>
      <c r="J7" s="1"/>
      <c r="K7" s="1"/>
    </row>
    <row r="8" spans="1:11">
      <c r="A8" s="16">
        <v>3</v>
      </c>
      <c r="B8" s="21" t="s">
        <v>16</v>
      </c>
      <c r="C8" s="19" t="s">
        <v>17</v>
      </c>
      <c r="D8" s="3" t="s">
        <v>11</v>
      </c>
      <c r="E8" s="32">
        <v>36</v>
      </c>
      <c r="F8" s="37">
        <v>0</v>
      </c>
      <c r="G8" s="14">
        <f>E8*F8</f>
        <v>0</v>
      </c>
      <c r="H8" s="1"/>
      <c r="I8" s="1"/>
      <c r="J8" s="1"/>
      <c r="K8" s="1"/>
    </row>
    <row r="9" spans="1:11" ht="30" customHeight="1">
      <c r="A9" s="14"/>
      <c r="B9" s="14"/>
      <c r="C9" s="43" t="s">
        <v>14</v>
      </c>
      <c r="D9" s="43"/>
      <c r="E9" s="43"/>
      <c r="F9" s="14"/>
      <c r="G9" s="14"/>
      <c r="H9" s="1"/>
      <c r="I9" s="1"/>
      <c r="J9" s="1"/>
      <c r="K9" s="1"/>
    </row>
    <row r="10" spans="1:11">
      <c r="A10" s="17">
        <v>4</v>
      </c>
      <c r="B10" s="21" t="s">
        <v>18</v>
      </c>
      <c r="C10" s="25" t="s">
        <v>19</v>
      </c>
      <c r="D10" s="3" t="s">
        <v>11</v>
      </c>
      <c r="E10" s="32">
        <v>13</v>
      </c>
      <c r="F10" s="37">
        <v>0</v>
      </c>
      <c r="G10" s="37">
        <f>E10*F10</f>
        <v>0</v>
      </c>
      <c r="H10" s="1"/>
      <c r="I10" s="1"/>
      <c r="J10" s="1"/>
      <c r="K10" s="1"/>
    </row>
    <row r="11" spans="1:11">
      <c r="A11" s="14"/>
      <c r="B11" s="14"/>
      <c r="C11" s="11" t="s">
        <v>21</v>
      </c>
      <c r="D11" s="14"/>
      <c r="E11" s="23"/>
      <c r="F11" s="14"/>
      <c r="G11" s="14"/>
    </row>
    <row r="12" spans="1:11">
      <c r="A12" s="17">
        <v>5</v>
      </c>
      <c r="B12" s="2" t="s">
        <v>22</v>
      </c>
      <c r="C12" s="26" t="s">
        <v>20</v>
      </c>
      <c r="D12" s="3" t="s">
        <v>11</v>
      </c>
      <c r="E12" s="32">
        <v>30</v>
      </c>
      <c r="F12" s="37">
        <v>0</v>
      </c>
      <c r="G12" s="37">
        <f>E12*F12</f>
        <v>0</v>
      </c>
    </row>
    <row r="13" spans="1:11">
      <c r="A13" s="14"/>
      <c r="B13" s="14"/>
      <c r="C13" s="24" t="s">
        <v>21</v>
      </c>
      <c r="D13" s="14"/>
      <c r="E13" s="23"/>
      <c r="F13" s="14"/>
      <c r="G13" s="14"/>
    </row>
    <row r="14" spans="1:11">
      <c r="A14" s="17">
        <v>6</v>
      </c>
      <c r="B14" s="2" t="s">
        <v>22</v>
      </c>
      <c r="C14" s="26" t="s">
        <v>23</v>
      </c>
      <c r="D14" s="3" t="s">
        <v>11</v>
      </c>
      <c r="E14" s="32">
        <v>14</v>
      </c>
      <c r="F14" s="37">
        <v>0</v>
      </c>
      <c r="G14" s="37">
        <f>E14*F14</f>
        <v>0</v>
      </c>
    </row>
    <row r="15" spans="1:11">
      <c r="A15" s="14"/>
      <c r="B15" s="23"/>
      <c r="C15" s="24" t="s">
        <v>21</v>
      </c>
      <c r="D15" s="14"/>
      <c r="E15" s="23"/>
      <c r="F15" s="14"/>
      <c r="G15" s="14"/>
    </row>
    <row r="16" spans="1:11">
      <c r="A16" s="17">
        <v>7</v>
      </c>
      <c r="B16" s="21" t="s">
        <v>24</v>
      </c>
      <c r="C16" s="26" t="s">
        <v>25</v>
      </c>
      <c r="D16" s="3" t="s">
        <v>26</v>
      </c>
      <c r="E16" s="32">
        <v>13</v>
      </c>
      <c r="F16" s="37">
        <v>0</v>
      </c>
      <c r="G16" s="37">
        <f>E16*F16</f>
        <v>0</v>
      </c>
    </row>
    <row r="17" spans="1:7">
      <c r="A17" s="17"/>
      <c r="B17" s="21"/>
      <c r="C17" s="27" t="s">
        <v>27</v>
      </c>
      <c r="D17" s="12"/>
      <c r="E17" s="33">
        <v>5</v>
      </c>
      <c r="F17" s="14"/>
      <c r="G17" s="14"/>
    </row>
    <row r="18" spans="1:7">
      <c r="A18" s="17"/>
      <c r="B18" s="21"/>
      <c r="C18" s="27" t="s">
        <v>28</v>
      </c>
      <c r="D18" s="12"/>
      <c r="E18" s="33">
        <v>1</v>
      </c>
      <c r="F18" s="14"/>
      <c r="G18" s="14"/>
    </row>
    <row r="19" spans="1:7">
      <c r="A19" s="17"/>
      <c r="B19" s="21"/>
      <c r="C19" s="27" t="s">
        <v>29</v>
      </c>
      <c r="D19" s="12"/>
      <c r="E19" s="33">
        <v>1</v>
      </c>
      <c r="F19" s="14"/>
      <c r="G19" s="14"/>
    </row>
    <row r="20" spans="1:7">
      <c r="A20" s="17"/>
      <c r="B20" s="21"/>
      <c r="C20" s="27" t="s">
        <v>30</v>
      </c>
      <c r="D20" s="12"/>
      <c r="E20" s="33">
        <v>6</v>
      </c>
      <c r="F20" s="14"/>
      <c r="G20" s="14"/>
    </row>
    <row r="21" spans="1:7" ht="24">
      <c r="A21" s="17">
        <v>8</v>
      </c>
      <c r="B21" s="21" t="s">
        <v>31</v>
      </c>
      <c r="C21" s="26" t="s">
        <v>32</v>
      </c>
      <c r="D21" s="3" t="s">
        <v>26</v>
      </c>
      <c r="E21" s="32">
        <v>7</v>
      </c>
      <c r="F21" s="37">
        <v>0</v>
      </c>
      <c r="G21" s="37">
        <f>E21*F21</f>
        <v>0</v>
      </c>
    </row>
    <row r="22" spans="1:7">
      <c r="A22" s="17"/>
      <c r="B22" s="21"/>
      <c r="C22" s="27" t="s">
        <v>33</v>
      </c>
      <c r="D22" s="12"/>
      <c r="E22" s="33">
        <v>7</v>
      </c>
      <c r="F22" s="14"/>
      <c r="G22" s="14"/>
    </row>
    <row r="23" spans="1:7" ht="24">
      <c r="A23" s="17">
        <v>9</v>
      </c>
      <c r="B23" s="21" t="s">
        <v>34</v>
      </c>
      <c r="C23" s="26" t="s">
        <v>35</v>
      </c>
      <c r="D23" s="3" t="s">
        <v>26</v>
      </c>
      <c r="E23" s="34">
        <v>2</v>
      </c>
      <c r="F23" s="38">
        <v>0</v>
      </c>
      <c r="G23" s="38">
        <f>E23*F23</f>
        <v>0</v>
      </c>
    </row>
    <row r="24" spans="1:7">
      <c r="A24" s="17">
        <v>10</v>
      </c>
      <c r="B24" s="21" t="s">
        <v>36</v>
      </c>
      <c r="C24" s="26" t="s">
        <v>37</v>
      </c>
      <c r="D24" s="3" t="s">
        <v>11</v>
      </c>
      <c r="E24" s="32">
        <v>113</v>
      </c>
      <c r="F24" s="37">
        <v>0</v>
      </c>
      <c r="G24" s="37">
        <f>E24*F24</f>
        <v>0</v>
      </c>
    </row>
    <row r="25" spans="1:7">
      <c r="A25" s="17"/>
      <c r="B25" s="21"/>
      <c r="C25" s="27" t="s">
        <v>38</v>
      </c>
      <c r="D25" s="12"/>
      <c r="E25" s="33">
        <v>113</v>
      </c>
      <c r="F25" s="14"/>
      <c r="G25" s="14"/>
    </row>
    <row r="26" spans="1:7">
      <c r="A26" s="17">
        <v>11</v>
      </c>
      <c r="B26" s="21" t="s">
        <v>39</v>
      </c>
      <c r="C26" s="26" t="s">
        <v>40</v>
      </c>
      <c r="D26" s="3" t="s">
        <v>11</v>
      </c>
      <c r="E26" s="32">
        <v>18</v>
      </c>
      <c r="F26" s="37">
        <v>0</v>
      </c>
      <c r="G26" s="37">
        <f>E26*F26</f>
        <v>0</v>
      </c>
    </row>
    <row r="27" spans="1:7">
      <c r="A27" s="17">
        <v>12</v>
      </c>
      <c r="B27" s="21" t="s">
        <v>41</v>
      </c>
      <c r="C27" s="26" t="s">
        <v>42</v>
      </c>
      <c r="D27" s="3" t="s">
        <v>26</v>
      </c>
      <c r="E27" s="32">
        <v>2</v>
      </c>
      <c r="F27" s="37">
        <v>0</v>
      </c>
      <c r="G27" s="37">
        <f>E27*F27</f>
        <v>0</v>
      </c>
    </row>
    <row r="28" spans="1:7">
      <c r="A28" s="17">
        <v>13</v>
      </c>
      <c r="B28" s="21" t="s">
        <v>43</v>
      </c>
      <c r="C28" s="26" t="s">
        <v>44</v>
      </c>
      <c r="D28" s="3" t="s">
        <v>26</v>
      </c>
      <c r="E28" s="32">
        <v>4</v>
      </c>
      <c r="F28" s="37">
        <v>0</v>
      </c>
      <c r="G28" s="37">
        <f>E28*F28</f>
        <v>0</v>
      </c>
    </row>
    <row r="29" spans="1:7">
      <c r="A29" s="17">
        <v>14</v>
      </c>
      <c r="B29" s="21" t="s">
        <v>45</v>
      </c>
      <c r="C29" s="26" t="s">
        <v>46</v>
      </c>
      <c r="D29" s="3" t="s">
        <v>26</v>
      </c>
      <c r="E29" s="32">
        <v>2</v>
      </c>
      <c r="F29" s="37">
        <v>0</v>
      </c>
      <c r="G29" s="37">
        <f>E29*F29</f>
        <v>0</v>
      </c>
    </row>
    <row r="30" spans="1:7">
      <c r="A30" s="18">
        <v>15</v>
      </c>
      <c r="B30" s="22" t="s">
        <v>47</v>
      </c>
      <c r="C30" s="28" t="s">
        <v>48</v>
      </c>
      <c r="D30" s="29" t="s">
        <v>49</v>
      </c>
      <c r="E30" s="35">
        <v>782.96600000000001</v>
      </c>
      <c r="F30" s="39">
        <v>0</v>
      </c>
      <c r="G30" s="40">
        <f>E30*F30</f>
        <v>0</v>
      </c>
    </row>
  </sheetData>
  <mergeCells count="3">
    <mergeCell ref="C4:E4"/>
    <mergeCell ref="C6:E6"/>
    <mergeCell ref="C9:E9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Matoušek</dc:creator>
  <cp:lastModifiedBy>Jiří Matoušek</cp:lastModifiedBy>
  <dcterms:created xsi:type="dcterms:W3CDTF">2017-01-27T09:18:57Z</dcterms:created>
  <dcterms:modified xsi:type="dcterms:W3CDTF">2017-01-31T08:07:43Z</dcterms:modified>
</cp:coreProperties>
</file>